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Лист1!$6:$7</definedName>
    <definedName name="_xlnm.Print_Area" localSheetId="0">Лист1!$A$1:$K$56</definedName>
  </definedNames>
  <calcPr calcId="152511"/>
</workbook>
</file>

<file path=xl/calcChain.xml><?xml version="1.0" encoding="utf-8"?>
<calcChain xmlns="http://schemas.openxmlformats.org/spreadsheetml/2006/main">
  <c r="K31" i="1" l="1"/>
  <c r="H50" i="1" l="1"/>
  <c r="J33" i="1"/>
  <c r="I30" i="1"/>
  <c r="H30" i="1"/>
  <c r="F28" i="1"/>
  <c r="G28" i="1"/>
  <c r="E36" i="1"/>
  <c r="F36" i="1"/>
  <c r="G36" i="1"/>
  <c r="D32" i="1"/>
  <c r="D31" i="1"/>
  <c r="E32" i="1"/>
  <c r="F32" i="1"/>
  <c r="G32" i="1"/>
  <c r="C32" i="1"/>
  <c r="C31" i="1" s="1"/>
  <c r="E46" i="1" l="1"/>
  <c r="F46" i="1"/>
  <c r="G46" i="1"/>
  <c r="D49" i="1"/>
  <c r="E49" i="1"/>
  <c r="F49" i="1"/>
  <c r="G49" i="1"/>
  <c r="C49" i="1"/>
  <c r="C46" i="1"/>
  <c r="D28" i="1" l="1"/>
  <c r="E28" i="1"/>
  <c r="C28" i="1"/>
  <c r="C13" i="1"/>
  <c r="I28" i="1" l="1"/>
  <c r="K28" i="1"/>
  <c r="D38" i="1"/>
  <c r="D15" i="1"/>
  <c r="J54" i="1"/>
  <c r="H54" i="1"/>
  <c r="J56" i="1" l="1"/>
  <c r="J55" i="1"/>
  <c r="H37" i="1"/>
  <c r="H36" i="1" s="1"/>
  <c r="K37" i="1"/>
  <c r="J37" i="1"/>
  <c r="I37" i="1"/>
  <c r="J36" i="1"/>
  <c r="D36" i="1"/>
  <c r="C36" i="1"/>
  <c r="K36" i="1" l="1"/>
  <c r="I36" i="1"/>
  <c r="E38" i="1"/>
  <c r="F38" i="1"/>
  <c r="G38" i="1"/>
  <c r="C38" i="1"/>
  <c r="F13" i="1"/>
  <c r="G13" i="1"/>
  <c r="E22" i="1" l="1"/>
  <c r="I56" i="1" l="1"/>
  <c r="H18" i="1"/>
  <c r="K12" i="1"/>
  <c r="K14" i="1"/>
  <c r="K16" i="1"/>
  <c r="K17" i="1"/>
  <c r="K18" i="1"/>
  <c r="K19" i="1"/>
  <c r="K21" i="1"/>
  <c r="K23" i="1"/>
  <c r="K24" i="1"/>
  <c r="K26" i="1"/>
  <c r="K27" i="1"/>
  <c r="K29" i="1"/>
  <c r="K34" i="1"/>
  <c r="K35" i="1"/>
  <c r="K40" i="1"/>
  <c r="K38" i="1" s="1"/>
  <c r="K42" i="1"/>
  <c r="K43" i="1"/>
  <c r="K44" i="1"/>
  <c r="K45" i="1"/>
  <c r="K50" i="1"/>
  <c r="K51" i="1"/>
  <c r="K52" i="1"/>
  <c r="K53" i="1"/>
  <c r="H56" i="1"/>
  <c r="I12" i="1"/>
  <c r="I14" i="1"/>
  <c r="I16" i="1"/>
  <c r="I17" i="1"/>
  <c r="I19" i="1"/>
  <c r="I21" i="1"/>
  <c r="I23" i="1"/>
  <c r="I24" i="1"/>
  <c r="I26" i="1"/>
  <c r="I27" i="1"/>
  <c r="I29" i="1"/>
  <c r="I34" i="1"/>
  <c r="I35" i="1"/>
  <c r="I40" i="1"/>
  <c r="I38" i="1" s="1"/>
  <c r="I42" i="1"/>
  <c r="I43" i="1"/>
  <c r="I44" i="1"/>
  <c r="I45" i="1"/>
  <c r="I47" i="1"/>
  <c r="I48" i="1"/>
  <c r="I50" i="1"/>
  <c r="I51" i="1"/>
  <c r="I52" i="1"/>
  <c r="I53" i="1"/>
  <c r="J12" i="1" l="1"/>
  <c r="J14" i="1"/>
  <c r="J16" i="1"/>
  <c r="J17" i="1"/>
  <c r="J18" i="1"/>
  <c r="J19" i="1"/>
  <c r="J21" i="1"/>
  <c r="J23" i="1"/>
  <c r="J24" i="1"/>
  <c r="J26" i="1"/>
  <c r="J27" i="1"/>
  <c r="J29" i="1"/>
  <c r="J28" i="1" s="1"/>
  <c r="J34" i="1"/>
  <c r="J35" i="1"/>
  <c r="J40" i="1"/>
  <c r="J38" i="1" s="1"/>
  <c r="J42" i="1"/>
  <c r="J43" i="1"/>
  <c r="J44" i="1"/>
  <c r="J45" i="1"/>
  <c r="J47" i="1"/>
  <c r="J48" i="1"/>
  <c r="J50" i="1"/>
  <c r="J51" i="1"/>
  <c r="J53" i="1"/>
  <c r="H12" i="1"/>
  <c r="H14" i="1"/>
  <c r="H16" i="1"/>
  <c r="H17" i="1"/>
  <c r="H19" i="1"/>
  <c r="H21" i="1"/>
  <c r="H23" i="1"/>
  <c r="H24" i="1"/>
  <c r="H26" i="1"/>
  <c r="H27" i="1"/>
  <c r="H29" i="1"/>
  <c r="H28" i="1" s="1"/>
  <c r="H34" i="1"/>
  <c r="H35" i="1"/>
  <c r="H40" i="1"/>
  <c r="H38" i="1" s="1"/>
  <c r="H42" i="1"/>
  <c r="H43" i="1"/>
  <c r="H44" i="1"/>
  <c r="H45" i="1"/>
  <c r="H47" i="1"/>
  <c r="H48" i="1"/>
  <c r="H51" i="1"/>
  <c r="H53" i="1"/>
  <c r="H55" i="1"/>
  <c r="E41" i="1"/>
  <c r="E31" i="1" s="1"/>
  <c r="F41" i="1"/>
  <c r="F31" i="1" s="1"/>
  <c r="G41" i="1"/>
  <c r="G31" i="1" s="1"/>
  <c r="E25" i="1"/>
  <c r="F25" i="1"/>
  <c r="G25" i="1"/>
  <c r="F22" i="1"/>
  <c r="G22" i="1"/>
  <c r="E15" i="1"/>
  <c r="F15" i="1"/>
  <c r="G15" i="1"/>
  <c r="H32" i="1" l="1"/>
  <c r="H46" i="1"/>
  <c r="G20" i="1"/>
  <c r="E20" i="1"/>
  <c r="F20" i="1"/>
  <c r="D41" i="1" l="1"/>
  <c r="D25" i="1"/>
  <c r="D22" i="1"/>
  <c r="D11" i="1"/>
  <c r="C41" i="1"/>
  <c r="C25" i="1"/>
  <c r="C22" i="1"/>
  <c r="C15" i="1"/>
  <c r="D13" i="1"/>
  <c r="E13" i="1"/>
  <c r="E11" i="1"/>
  <c r="F11" i="1"/>
  <c r="G11" i="1"/>
  <c r="C11" i="1"/>
  <c r="J22" i="1" l="1"/>
  <c r="K22" i="1"/>
  <c r="J25" i="1"/>
  <c r="K25" i="1"/>
  <c r="K32" i="1"/>
  <c r="I13" i="1"/>
  <c r="H13" i="1"/>
  <c r="I11" i="1"/>
  <c r="K11" i="1"/>
  <c r="C20" i="1"/>
  <c r="I20" i="1" s="1"/>
  <c r="K13" i="1"/>
  <c r="J13" i="1"/>
  <c r="J15" i="1"/>
  <c r="K15" i="1"/>
  <c r="J41" i="1"/>
  <c r="K41" i="1"/>
  <c r="J46" i="1"/>
  <c r="I46" i="1"/>
  <c r="I41" i="1"/>
  <c r="H41" i="1"/>
  <c r="I32" i="1"/>
  <c r="H31" i="1"/>
  <c r="H25" i="1"/>
  <c r="I25" i="1"/>
  <c r="I22" i="1"/>
  <c r="H22" i="1"/>
  <c r="I15" i="1"/>
  <c r="H15" i="1"/>
  <c r="J32" i="1"/>
  <c r="D20" i="1"/>
  <c r="H11" i="1"/>
  <c r="J11" i="1"/>
  <c r="G10" i="1"/>
  <c r="F10" i="1"/>
  <c r="E10" i="1"/>
  <c r="J31" i="1" l="1"/>
  <c r="I31" i="1"/>
  <c r="J20" i="1"/>
  <c r="K20" i="1"/>
  <c r="D10" i="1"/>
  <c r="D9" i="1" s="1"/>
  <c r="C10" i="1"/>
  <c r="C9" i="1" s="1"/>
  <c r="H20" i="1"/>
  <c r="J52" i="1"/>
  <c r="H52" i="1"/>
  <c r="H49" i="1" s="1"/>
  <c r="G9" i="1"/>
  <c r="M9" i="1" s="1"/>
  <c r="F9" i="1"/>
  <c r="L9" i="1" s="1"/>
  <c r="E9" i="1"/>
  <c r="K10" i="1" l="1"/>
  <c r="J9" i="1"/>
  <c r="J49" i="1"/>
  <c r="K49" i="1"/>
  <c r="I49" i="1"/>
  <c r="H9" i="1"/>
  <c r="I10" i="1"/>
  <c r="H10" i="1"/>
  <c r="J10" i="1"/>
  <c r="K9" i="1" l="1"/>
  <c r="I9" i="1"/>
</calcChain>
</file>

<file path=xl/sharedStrings.xml><?xml version="1.0" encoding="utf-8"?>
<sst xmlns="http://schemas.openxmlformats.org/spreadsheetml/2006/main" count="69" uniqueCount="64">
  <si>
    <t>Код</t>
  </si>
  <si>
    <t>Наименование</t>
  </si>
  <si>
    <t>отчет</t>
  </si>
  <si>
    <t>ожидаемое исполнение</t>
  </si>
  <si>
    <t>2023 год</t>
  </si>
  <si>
    <t>проект</t>
  </si>
  <si>
    <t>2024 год</t>
  </si>
  <si>
    <t>2025 год</t>
  </si>
  <si>
    <t>отклонение, тыс. рублей</t>
  </si>
  <si>
    <t>отношение, %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</si>
  <si>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</si>
  <si>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</si>
  <si>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</si>
  <si>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</si>
  <si>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</si>
  <si>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</si>
  <si>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</si>
  <si>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</si>
  <si>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</si>
  <si>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</si>
  <si>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</si>
  <si>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</si>
  <si>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</si>
  <si>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</si>
  <si>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</si>
  <si>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</si>
  <si>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</si>
  <si>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</si>
  <si>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</si>
  <si>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</si>
  <si>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</si>
  <si>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</si>
  <si>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</si>
  <si>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</si>
  <si>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</si>
  <si>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</si>
  <si>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</si>
  <si>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</si>
  <si>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</si>
  <si>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Доходы от продажи материальных и нематериальных активов</t>
  </si>
  <si>
    <t xml:space="preserve">Доходы от продажи квартир 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</si>
  <si>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</si>
  <si>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</si>
  <si>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Штрафы, санкции, возмещение ущерба</t>
  </si>
  <si>
    <t>Прочие неналоговые доходы</t>
  </si>
  <si>
    <t xml:space="preserve">БЕЗВОЗМЕЗДНЫЕ ПОСТУПЛЕНИЯ 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</si>
  <si>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</si>
  <si>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</si>
  <si>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</si>
  <si>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</si>
  <si>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</si>
  <si>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</si>
  <si>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Инициативные платежи, зачисляемые в бюджеты городских округов </t>
  </si>
  <si>
    <t>Приложение 9 к пояснительной записке</t>
  </si>
  <si>
    <t>тыс. рублей</t>
  </si>
  <si>
    <t>2026 год</t>
  </si>
  <si>
    <t>Доходы от оказания платных услуг (работ)</t>
  </si>
  <si>
    <t xml:space="preserve">Прочие безвозмездные поступления от государственных (муниципальных) организаций </t>
  </si>
  <si>
    <t>Сведения о доходах бюджета города Пыть-Яха по видам доходов на 2025 год и плановый период 2026 и 2027 годов в сравнении с ожидаемым исполнением за 2024 год и отчетом за 2023 год</t>
  </si>
  <si>
    <t>2027  год</t>
  </si>
  <si>
    <t>Сравнение плана 2025 года с исполнением за 2023 год</t>
  </si>
  <si>
    <t>Сравнение плана 2025 года с ожидаемым исполнением за 2024год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</si>
  <si>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</si>
  <si>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Государственная пошлина за государственную регистрацию, а также за совершение прочих юридически значимых действий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</si>
</sst>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3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0" fillId="4" borderId="0" xfId="0" applyFill="1"/>
    <xf numFmtId="0" fontId="2" fillId="3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3" borderId="0" xfId="0" applyFont="1" applyFill="1" applyAlignment="1">
      <alignment wrapText="1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wrapText="1"/>
    </xf>
    <xf numFmtId="0" fontId="0" fillId="3" borderId="0" xfId="0" applyFill="1"/>
    <xf numFmtId="0" fontId="2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 wrapText="1"/>
    </xf>
    <xf numFmtId="0" fontId="6" fillId="3" borderId="2" xfId="0" applyFont="1" applyFill="1" applyBorder="1" applyAlignment="1">
      <alignment horizontal="right"/>
    </xf>
    <xf numFmtId="0" fontId="9" fillId="3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view="pageBreakPreview" zoomScaleNormal="100" zoomScaleSheetLayoutView="100" workbookViewId="0">
      <pane ySplit="8" topLeftCell="A9" activePane="bottomLeft" state="frozen"/>
      <selection pane="bottomLeft" activeCell="L8" sqref="L8"/>
    </sheetView>
  </sheetViews>
  <sheetFormatPr defaultColWidth="14.7109375" defaultRowHeight="15" x14ac:dyDescent="0.25"/>
  <cols>
    <col min="1" max="1" width="8.85546875" customWidth="1"/>
    <col min="2" max="2" width="27.140625" customWidth="1"/>
    <col min="4" max="4" width="14.7109375" style="23"/>
  </cols>
  <sheetData>
    <row r="1" spans="1:13" ht="15.75" x14ac:dyDescent="0.25">
      <c r="B1" s="25"/>
      <c r="C1" s="25"/>
      <c r="D1" s="25"/>
      <c r="E1" s="25"/>
      <c r="F1" s="25"/>
      <c r="G1" s="25"/>
      <c r="H1" s="34" t="s">
        <v>53</v>
      </c>
      <c r="I1" s="34"/>
      <c r="J1" s="34"/>
      <c r="K1" s="34"/>
    </row>
    <row r="2" spans="1:13" ht="15.75" x14ac:dyDescent="0.25"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3" ht="30" customHeight="1" x14ac:dyDescent="0.25">
      <c r="A3" s="9"/>
      <c r="B3" s="35" t="s">
        <v>58</v>
      </c>
      <c r="C3" s="35"/>
      <c r="D3" s="35"/>
      <c r="E3" s="35"/>
      <c r="F3" s="35"/>
      <c r="G3" s="35"/>
      <c r="H3" s="35"/>
      <c r="I3" s="35"/>
      <c r="J3" s="35"/>
      <c r="K3" s="26"/>
    </row>
    <row r="4" spans="1:13" ht="12.75" customHeight="1" x14ac:dyDescent="0.25">
      <c r="A4" s="9"/>
      <c r="B4" s="27"/>
      <c r="C4" s="27"/>
      <c r="D4" s="27"/>
      <c r="E4" s="27"/>
      <c r="F4" s="27"/>
      <c r="G4" s="27"/>
      <c r="H4" s="27"/>
      <c r="I4" s="27"/>
      <c r="J4" s="27"/>
      <c r="K4" s="28"/>
    </row>
    <row r="5" spans="1:13" x14ac:dyDescent="0.25">
      <c r="B5" s="29"/>
      <c r="C5" s="29"/>
      <c r="D5" s="29"/>
      <c r="E5" s="29"/>
      <c r="F5" s="37">
        <v>5172085.3</v>
      </c>
      <c r="G5" s="37">
        <v>5061346.2</v>
      </c>
      <c r="H5" s="29"/>
      <c r="I5" s="29"/>
      <c r="J5" s="36" t="s">
        <v>54</v>
      </c>
      <c r="K5" s="36"/>
    </row>
    <row r="6" spans="1:13" ht="45" customHeight="1" x14ac:dyDescent="0.25">
      <c r="A6" s="33" t="s">
        <v>0</v>
      </c>
      <c r="B6" s="33" t="s">
        <v>1</v>
      </c>
      <c r="C6" s="1" t="s">
        <v>4</v>
      </c>
      <c r="D6" s="24" t="s">
        <v>6</v>
      </c>
      <c r="E6" s="1" t="s">
        <v>7</v>
      </c>
      <c r="F6" s="1" t="s">
        <v>55</v>
      </c>
      <c r="G6" s="1" t="s">
        <v>59</v>
      </c>
      <c r="H6" s="33" t="s">
        <v>60</v>
      </c>
      <c r="I6" s="33"/>
      <c r="J6" s="33" t="s">
        <v>61</v>
      </c>
      <c r="K6" s="33"/>
    </row>
    <row r="7" spans="1:13" ht="25.5" x14ac:dyDescent="0.25">
      <c r="A7" s="33"/>
      <c r="B7" s="33"/>
      <c r="C7" s="1" t="s">
        <v>2</v>
      </c>
      <c r="D7" s="24" t="s">
        <v>3</v>
      </c>
      <c r="E7" s="1" t="s">
        <v>5</v>
      </c>
      <c r="F7" s="1" t="s">
        <v>5</v>
      </c>
      <c r="G7" s="1" t="s">
        <v>5</v>
      </c>
      <c r="H7" s="1" t="s">
        <v>8</v>
      </c>
      <c r="I7" s="1" t="s">
        <v>9</v>
      </c>
      <c r="J7" s="8" t="s">
        <v>8</v>
      </c>
      <c r="K7" s="8" t="s">
        <v>9</v>
      </c>
    </row>
    <row r="8" spans="1:13" x14ac:dyDescent="0.25">
      <c r="A8" s="1">
        <v>1</v>
      </c>
      <c r="B8" s="1">
        <v>2</v>
      </c>
      <c r="C8" s="1">
        <v>3</v>
      </c>
      <c r="D8" s="24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8">
        <v>10</v>
      </c>
      <c r="K8" s="8">
        <v>11</v>
      </c>
    </row>
    <row r="9" spans="1:13" x14ac:dyDescent="0.25">
      <c r="A9" s="2"/>
      <c r="B9" s="2" t="s">
        <v>10</v>
      </c>
      <c r="C9" s="10">
        <f>C10+C31+C49</f>
        <v>4719492.4000000004</v>
      </c>
      <c r="D9" s="10">
        <f>D10+D31+D49</f>
        <v>5047943.9000000004</v>
      </c>
      <c r="E9" s="11">
        <f>E10+E31+E49</f>
        <v>5253736.7</v>
      </c>
      <c r="F9" s="11">
        <f>F10+F31+F49</f>
        <v>5172085.3000000007</v>
      </c>
      <c r="G9" s="11">
        <f>G10+G31+G49</f>
        <v>5061346.2</v>
      </c>
      <c r="H9" s="11">
        <f>E9-C9</f>
        <v>534244.29999999981</v>
      </c>
      <c r="I9" s="11">
        <f>E9/C9*100</f>
        <v>111.319952544049</v>
      </c>
      <c r="J9" s="11">
        <f>E9-D9</f>
        <v>205792.79999999981</v>
      </c>
      <c r="K9" s="11">
        <f>E9/D9*100</f>
        <v>104.07676479922844</v>
      </c>
      <c r="L9" s="32">
        <f>F9-F5</f>
        <v>0</v>
      </c>
      <c r="M9" s="32">
        <f>G9-G5</f>
        <v>0</v>
      </c>
    </row>
    <row r="10" spans="1:13" x14ac:dyDescent="0.25">
      <c r="A10" s="3">
        <v>10000</v>
      </c>
      <c r="B10" s="4" t="s">
        <v>11</v>
      </c>
      <c r="C10" s="12">
        <f>C11+C13+C15+C20+C28</f>
        <v>1616588.2000000002</v>
      </c>
      <c r="D10" s="13">
        <f>D11+D13+D15+D20+D28</f>
        <v>1673335.9000000001</v>
      </c>
      <c r="E10" s="14">
        <f t="shared" ref="E10" si="0">E11+E13+E15+E20+E28</f>
        <v>1867847.6</v>
      </c>
      <c r="F10" s="14">
        <f>F11+F13+F15+F20+F29</f>
        <v>1988727.8000000003</v>
      </c>
      <c r="G10" s="14">
        <f>G11+G13+G15+G20+G29</f>
        <v>1957793.6</v>
      </c>
      <c r="H10" s="15">
        <f>E10-C10</f>
        <v>251259.39999999991</v>
      </c>
      <c r="I10" s="16">
        <f t="shared" ref="I10:I53" si="1">E10/C10*100</f>
        <v>115.54257293230272</v>
      </c>
      <c r="J10" s="15">
        <f>E10-D10</f>
        <v>194511.69999999995</v>
      </c>
      <c r="K10" s="16">
        <f>E10/D10*100</f>
        <v>111.62418734935406</v>
      </c>
    </row>
    <row r="11" spans="1:13" x14ac:dyDescent="0.25">
      <c r="A11" s="3">
        <v>10100</v>
      </c>
      <c r="B11" s="5" t="s">
        <v>12</v>
      </c>
      <c r="C11" s="13">
        <f>C12</f>
        <v>1275946.8</v>
      </c>
      <c r="D11" s="13">
        <f>D12</f>
        <v>1255388.5</v>
      </c>
      <c r="E11" s="14">
        <f t="shared" ref="E11:G11" si="2">E12</f>
        <v>1460399.8</v>
      </c>
      <c r="F11" s="14">
        <f t="shared" si="2"/>
        <v>1577011.6</v>
      </c>
      <c r="G11" s="14">
        <f t="shared" si="2"/>
        <v>1534547.7</v>
      </c>
      <c r="H11" s="15">
        <f t="shared" ref="H11:H55" si="3">E11-C11</f>
        <v>184453</v>
      </c>
      <c r="I11" s="16">
        <f t="shared" si="1"/>
        <v>114.45616698125659</v>
      </c>
      <c r="J11" s="15">
        <f t="shared" ref="J11:J54" si="4">E11-D11</f>
        <v>205011.30000000005</v>
      </c>
      <c r="K11" s="16">
        <f t="shared" ref="K11:K53" si="5">E11/D11*100</f>
        <v>116.33050645278335</v>
      </c>
    </row>
    <row r="12" spans="1:13" ht="25.5" x14ac:dyDescent="0.25">
      <c r="A12" s="3">
        <v>10102</v>
      </c>
      <c r="B12" s="5" t="s">
        <v>13</v>
      </c>
      <c r="C12" s="14">
        <v>1275946.8</v>
      </c>
      <c r="D12" s="13">
        <v>1255388.5</v>
      </c>
      <c r="E12" s="14">
        <v>1460399.8</v>
      </c>
      <c r="F12" s="14">
        <v>1577011.6</v>
      </c>
      <c r="G12" s="14">
        <v>1534547.7</v>
      </c>
      <c r="H12" s="15">
        <f t="shared" si="3"/>
        <v>184453</v>
      </c>
      <c r="I12" s="16">
        <f t="shared" si="1"/>
        <v>114.45616698125659</v>
      </c>
      <c r="J12" s="15">
        <f t="shared" si="4"/>
        <v>205011.30000000005</v>
      </c>
      <c r="K12" s="16">
        <f t="shared" si="5"/>
        <v>116.33050645278335</v>
      </c>
    </row>
    <row r="13" spans="1:13" ht="51" x14ac:dyDescent="0.25">
      <c r="A13" s="3">
        <v>10300</v>
      </c>
      <c r="B13" s="5" t="s">
        <v>14</v>
      </c>
      <c r="C13" s="13">
        <f t="shared" ref="C13:G13" si="6">C14</f>
        <v>16870</v>
      </c>
      <c r="D13" s="13">
        <f t="shared" si="6"/>
        <v>16235.3</v>
      </c>
      <c r="E13" s="14">
        <f t="shared" si="6"/>
        <v>19868.2</v>
      </c>
      <c r="F13" s="14">
        <f t="shared" si="6"/>
        <v>20482.599999999999</v>
      </c>
      <c r="G13" s="14">
        <f t="shared" si="6"/>
        <v>27960.3</v>
      </c>
      <c r="H13" s="15">
        <f t="shared" si="3"/>
        <v>2998.2000000000007</v>
      </c>
      <c r="I13" s="16">
        <f t="shared" si="1"/>
        <v>117.77237700059277</v>
      </c>
      <c r="J13" s="15">
        <f t="shared" si="4"/>
        <v>3632.9000000000015</v>
      </c>
      <c r="K13" s="16">
        <f t="shared" si="5"/>
        <v>122.3765498635689</v>
      </c>
    </row>
    <row r="14" spans="1:13" ht="51" x14ac:dyDescent="0.25">
      <c r="A14" s="3">
        <v>10302</v>
      </c>
      <c r="B14" s="5" t="s">
        <v>15</v>
      </c>
      <c r="C14" s="14">
        <v>16870</v>
      </c>
      <c r="D14" s="13">
        <v>16235.3</v>
      </c>
      <c r="E14" s="14">
        <v>19868.2</v>
      </c>
      <c r="F14" s="14">
        <v>20482.599999999999</v>
      </c>
      <c r="G14" s="14">
        <v>27960.3</v>
      </c>
      <c r="H14" s="15">
        <f t="shared" si="3"/>
        <v>2998.2000000000007</v>
      </c>
      <c r="I14" s="16">
        <f t="shared" si="1"/>
        <v>117.77237700059277</v>
      </c>
      <c r="J14" s="15">
        <f t="shared" si="4"/>
        <v>3632.9000000000015</v>
      </c>
      <c r="K14" s="16">
        <f t="shared" si="5"/>
        <v>122.3765498635689</v>
      </c>
    </row>
    <row r="15" spans="1:13" x14ac:dyDescent="0.25">
      <c r="A15" s="3">
        <v>10500</v>
      </c>
      <c r="B15" s="5" t="s">
        <v>16</v>
      </c>
      <c r="C15" s="13">
        <f>C16+C17+C18+C19</f>
        <v>208918.6</v>
      </c>
      <c r="D15" s="13">
        <f>D16+D17+D18+D19</f>
        <v>287022.10000000003</v>
      </c>
      <c r="E15" s="14">
        <f>E16+E17+E18+E19</f>
        <v>272704.59999999998</v>
      </c>
      <c r="F15" s="14">
        <f t="shared" ref="F15:G15" si="7">F16+F17+F18+F19</f>
        <v>275430.80000000005</v>
      </c>
      <c r="G15" s="14">
        <f t="shared" si="7"/>
        <v>278184.3</v>
      </c>
      <c r="H15" s="15">
        <f t="shared" si="3"/>
        <v>63785.999999999971</v>
      </c>
      <c r="I15" s="16">
        <f t="shared" si="1"/>
        <v>130.53150844395853</v>
      </c>
      <c r="J15" s="15">
        <f t="shared" si="4"/>
        <v>-14317.500000000058</v>
      </c>
      <c r="K15" s="16">
        <f t="shared" si="5"/>
        <v>95.011708157664501</v>
      </c>
    </row>
    <row r="16" spans="1:13" ht="38.25" x14ac:dyDescent="0.25">
      <c r="A16" s="3">
        <v>10501</v>
      </c>
      <c r="B16" s="5" t="s">
        <v>17</v>
      </c>
      <c r="C16" s="14">
        <v>205347.5</v>
      </c>
      <c r="D16" s="13">
        <v>275500</v>
      </c>
      <c r="E16" s="14">
        <v>263322.59999999998</v>
      </c>
      <c r="F16" s="14">
        <v>265955.90000000002</v>
      </c>
      <c r="G16" s="14">
        <v>268615.5</v>
      </c>
      <c r="H16" s="15">
        <f t="shared" si="3"/>
        <v>57975.099999999977</v>
      </c>
      <c r="I16" s="16">
        <f t="shared" si="1"/>
        <v>128.23267875187182</v>
      </c>
      <c r="J16" s="15">
        <f t="shared" si="4"/>
        <v>-12177.400000000023</v>
      </c>
      <c r="K16" s="16">
        <f t="shared" si="5"/>
        <v>95.579891107078026</v>
      </c>
    </row>
    <row r="17" spans="1:13" ht="38.25" x14ac:dyDescent="0.25">
      <c r="A17" s="3">
        <v>10502</v>
      </c>
      <c r="B17" s="5" t="s">
        <v>18</v>
      </c>
      <c r="C17" s="13">
        <v>-145</v>
      </c>
      <c r="D17" s="13">
        <v>224.2</v>
      </c>
      <c r="E17" s="14">
        <v>0</v>
      </c>
      <c r="F17" s="14">
        <v>0</v>
      </c>
      <c r="G17" s="14">
        <v>0</v>
      </c>
      <c r="H17" s="15">
        <f t="shared" si="3"/>
        <v>145</v>
      </c>
      <c r="I17" s="16">
        <f t="shared" si="1"/>
        <v>0</v>
      </c>
      <c r="J17" s="15">
        <f t="shared" si="4"/>
        <v>-224.2</v>
      </c>
      <c r="K17" s="16">
        <f t="shared" si="5"/>
        <v>0</v>
      </c>
    </row>
    <row r="18" spans="1:13" ht="25.5" x14ac:dyDescent="0.25">
      <c r="A18" s="3">
        <v>10503</v>
      </c>
      <c r="B18" s="5" t="s">
        <v>19</v>
      </c>
      <c r="C18" s="14">
        <v>32.9</v>
      </c>
      <c r="D18" s="13">
        <v>97.9</v>
      </c>
      <c r="E18" s="14">
        <v>90</v>
      </c>
      <c r="F18" s="14">
        <v>90</v>
      </c>
      <c r="G18" s="14">
        <v>90</v>
      </c>
      <c r="H18" s="17">
        <f>E18-C18</f>
        <v>57.1</v>
      </c>
      <c r="I18" s="13">
        <v>0</v>
      </c>
      <c r="J18" s="15">
        <f t="shared" si="4"/>
        <v>-7.9000000000000057</v>
      </c>
      <c r="K18" s="16">
        <f t="shared" si="5"/>
        <v>91.930541368743619</v>
      </c>
      <c r="M18" s="7"/>
    </row>
    <row r="19" spans="1:13" ht="38.25" x14ac:dyDescent="0.25">
      <c r="A19" s="3">
        <v>10504</v>
      </c>
      <c r="B19" s="5" t="s">
        <v>20</v>
      </c>
      <c r="C19" s="14">
        <v>3683.2</v>
      </c>
      <c r="D19" s="13">
        <v>11200</v>
      </c>
      <c r="E19" s="14">
        <v>9292</v>
      </c>
      <c r="F19" s="14">
        <v>9384.9</v>
      </c>
      <c r="G19" s="14">
        <v>9478.7999999999993</v>
      </c>
      <c r="H19" s="15">
        <f t="shared" si="3"/>
        <v>5608.8</v>
      </c>
      <c r="I19" s="16">
        <f t="shared" si="1"/>
        <v>252.28062554300607</v>
      </c>
      <c r="J19" s="15">
        <f t="shared" si="4"/>
        <v>-1908</v>
      </c>
      <c r="K19" s="16">
        <f t="shared" si="5"/>
        <v>82.964285714285708</v>
      </c>
    </row>
    <row r="20" spans="1:13" x14ac:dyDescent="0.25">
      <c r="A20" s="3">
        <v>10600</v>
      </c>
      <c r="B20" s="5" t="s">
        <v>21</v>
      </c>
      <c r="C20" s="14">
        <f>C21+C22+C25</f>
        <v>105822</v>
      </c>
      <c r="D20" s="13">
        <f>D21+D22+D25</f>
        <v>104190</v>
      </c>
      <c r="E20" s="14">
        <f t="shared" ref="E20:G20" si="8">E21+E22+E25</f>
        <v>105785</v>
      </c>
      <c r="F20" s="14">
        <f t="shared" si="8"/>
        <v>106662.8</v>
      </c>
      <c r="G20" s="14">
        <f t="shared" si="8"/>
        <v>107911.29999999999</v>
      </c>
      <c r="H20" s="15">
        <f t="shared" si="3"/>
        <v>-37</v>
      </c>
      <c r="I20" s="16">
        <f t="shared" si="1"/>
        <v>99.965035625862299</v>
      </c>
      <c r="J20" s="15">
        <f t="shared" si="4"/>
        <v>1595</v>
      </c>
      <c r="K20" s="16">
        <f t="shared" si="5"/>
        <v>101.53085708801228</v>
      </c>
    </row>
    <row r="21" spans="1:13" ht="25.5" x14ac:dyDescent="0.25">
      <c r="A21" s="3">
        <v>10601</v>
      </c>
      <c r="B21" s="5" t="s">
        <v>22</v>
      </c>
      <c r="C21" s="14">
        <v>33608</v>
      </c>
      <c r="D21" s="13">
        <v>25324</v>
      </c>
      <c r="E21" s="14">
        <v>34283.5</v>
      </c>
      <c r="F21" s="14">
        <v>34626.300000000003</v>
      </c>
      <c r="G21" s="14">
        <v>34972.6</v>
      </c>
      <c r="H21" s="15">
        <f t="shared" si="3"/>
        <v>675.5</v>
      </c>
      <c r="I21" s="16">
        <f t="shared" si="1"/>
        <v>102.0099381099738</v>
      </c>
      <c r="J21" s="15">
        <f t="shared" si="4"/>
        <v>8959.5</v>
      </c>
      <c r="K21" s="16">
        <f t="shared" si="5"/>
        <v>135.37948191438952</v>
      </c>
    </row>
    <row r="22" spans="1:13" x14ac:dyDescent="0.25">
      <c r="A22" s="3">
        <v>10604</v>
      </c>
      <c r="B22" s="5" t="s">
        <v>23</v>
      </c>
      <c r="C22" s="14">
        <f>C23+C24</f>
        <v>22546.400000000001</v>
      </c>
      <c r="D22" s="13">
        <f>D23+D24</f>
        <v>27080</v>
      </c>
      <c r="E22" s="14">
        <f t="shared" ref="E22:G22" si="9">E23+E24</f>
        <v>23527.200000000001</v>
      </c>
      <c r="F22" s="14">
        <f t="shared" si="9"/>
        <v>23582.5</v>
      </c>
      <c r="G22" s="14">
        <f t="shared" si="9"/>
        <v>24000.1</v>
      </c>
      <c r="H22" s="15">
        <f t="shared" si="3"/>
        <v>980.79999999999927</v>
      </c>
      <c r="I22" s="16">
        <f t="shared" si="1"/>
        <v>104.35014015541284</v>
      </c>
      <c r="J22" s="15">
        <f t="shared" si="4"/>
        <v>-3552.7999999999993</v>
      </c>
      <c r="K22" s="16">
        <f t="shared" si="5"/>
        <v>86.880354505169862</v>
      </c>
    </row>
    <row r="23" spans="1:13" ht="25.5" x14ac:dyDescent="0.25">
      <c r="A23" s="3">
        <v>10604</v>
      </c>
      <c r="B23" s="5" t="s">
        <v>24</v>
      </c>
      <c r="C23" s="14">
        <v>8928.7000000000007</v>
      </c>
      <c r="D23" s="13">
        <v>9680</v>
      </c>
      <c r="E23" s="14">
        <v>9108.1</v>
      </c>
      <c r="F23" s="14">
        <v>9119.2000000000007</v>
      </c>
      <c r="G23" s="14">
        <v>9291.2000000000007</v>
      </c>
      <c r="H23" s="15">
        <f t="shared" si="3"/>
        <v>179.39999999999964</v>
      </c>
      <c r="I23" s="16">
        <f t="shared" si="1"/>
        <v>102.00925106678463</v>
      </c>
      <c r="J23" s="15">
        <f t="shared" si="4"/>
        <v>-571.89999999999964</v>
      </c>
      <c r="K23" s="16">
        <f t="shared" si="5"/>
        <v>94.091942148760339</v>
      </c>
    </row>
    <row r="24" spans="1:13" ht="25.5" x14ac:dyDescent="0.25">
      <c r="A24" s="3">
        <v>10604</v>
      </c>
      <c r="B24" s="5" t="s">
        <v>25</v>
      </c>
      <c r="C24" s="13">
        <v>13617.7</v>
      </c>
      <c r="D24" s="13">
        <v>17400</v>
      </c>
      <c r="E24" s="14">
        <v>14419.1</v>
      </c>
      <c r="F24" s="14">
        <v>14463.3</v>
      </c>
      <c r="G24" s="14">
        <v>14708.9</v>
      </c>
      <c r="H24" s="15">
        <f t="shared" si="3"/>
        <v>801.39999999999964</v>
      </c>
      <c r="I24" s="16">
        <f t="shared" si="1"/>
        <v>105.88498792013334</v>
      </c>
      <c r="J24" s="15">
        <f t="shared" si="4"/>
        <v>-2980.8999999999996</v>
      </c>
      <c r="K24" s="16">
        <f t="shared" si="5"/>
        <v>82.868390804597709</v>
      </c>
    </row>
    <row r="25" spans="1:13" x14ac:dyDescent="0.25">
      <c r="A25" s="3">
        <v>10606</v>
      </c>
      <c r="B25" s="5" t="s">
        <v>26</v>
      </c>
      <c r="C25" s="13">
        <f>C26+C27</f>
        <v>49667.6</v>
      </c>
      <c r="D25" s="13">
        <f>D26+D27</f>
        <v>51786</v>
      </c>
      <c r="E25" s="14">
        <f t="shared" ref="E25:G25" si="10">E26+E27</f>
        <v>47974.3</v>
      </c>
      <c r="F25" s="14">
        <f t="shared" si="10"/>
        <v>48454</v>
      </c>
      <c r="G25" s="14">
        <f t="shared" si="10"/>
        <v>48938.6</v>
      </c>
      <c r="H25" s="15">
        <f t="shared" si="3"/>
        <v>-1693.2999999999956</v>
      </c>
      <c r="I25" s="16">
        <f t="shared" si="1"/>
        <v>96.590735207660543</v>
      </c>
      <c r="J25" s="15">
        <f t="shared" si="4"/>
        <v>-3811.6999999999971</v>
      </c>
      <c r="K25" s="16">
        <f t="shared" si="5"/>
        <v>92.639516471633272</v>
      </c>
    </row>
    <row r="26" spans="1:13" ht="63.75" x14ac:dyDescent="0.25">
      <c r="A26" s="3">
        <v>10606</v>
      </c>
      <c r="B26" s="5" t="s">
        <v>27</v>
      </c>
      <c r="C26" s="13">
        <v>43702.2</v>
      </c>
      <c r="D26" s="13">
        <v>46286</v>
      </c>
      <c r="E26" s="14">
        <v>41889</v>
      </c>
      <c r="F26" s="14">
        <v>42307.9</v>
      </c>
      <c r="G26" s="14">
        <v>42731</v>
      </c>
      <c r="H26" s="15">
        <f t="shared" si="3"/>
        <v>-1813.1999999999971</v>
      </c>
      <c r="I26" s="16">
        <f t="shared" si="1"/>
        <v>95.851009788980875</v>
      </c>
      <c r="J26" s="15">
        <f t="shared" si="4"/>
        <v>-4397</v>
      </c>
      <c r="K26" s="16">
        <f t="shared" si="5"/>
        <v>90.500367281683452</v>
      </c>
    </row>
    <row r="27" spans="1:13" ht="51" x14ac:dyDescent="0.25">
      <c r="A27" s="3">
        <v>10606</v>
      </c>
      <c r="B27" s="5" t="s">
        <v>28</v>
      </c>
      <c r="C27" s="13">
        <v>5965.4</v>
      </c>
      <c r="D27" s="13">
        <v>5500</v>
      </c>
      <c r="E27" s="14">
        <v>6085.3</v>
      </c>
      <c r="F27" s="14">
        <v>6146.1</v>
      </c>
      <c r="G27" s="14">
        <v>6207.6</v>
      </c>
      <c r="H27" s="15">
        <f t="shared" si="3"/>
        <v>119.90000000000055</v>
      </c>
      <c r="I27" s="16">
        <f t="shared" si="1"/>
        <v>102.00992389445804</v>
      </c>
      <c r="J27" s="15">
        <f t="shared" si="4"/>
        <v>585.30000000000018</v>
      </c>
      <c r="K27" s="16">
        <f t="shared" si="5"/>
        <v>110.64181818181818</v>
      </c>
    </row>
    <row r="28" spans="1:13" x14ac:dyDescent="0.25">
      <c r="A28" s="3">
        <v>10800</v>
      </c>
      <c r="B28" s="5" t="s">
        <v>29</v>
      </c>
      <c r="C28" s="18">
        <f>C29+C30</f>
        <v>9030.7999999999993</v>
      </c>
      <c r="D28" s="18">
        <f t="shared" ref="D28:J28" si="11">D29+D30</f>
        <v>10500</v>
      </c>
      <c r="E28" s="18">
        <f t="shared" si="11"/>
        <v>9090</v>
      </c>
      <c r="F28" s="18">
        <f t="shared" ref="F28" si="12">F29+F30</f>
        <v>9140</v>
      </c>
      <c r="G28" s="18">
        <f t="shared" ref="G28" si="13">G29+G30</f>
        <v>9190</v>
      </c>
      <c r="H28" s="18">
        <f t="shared" si="11"/>
        <v>59.200000000000728</v>
      </c>
      <c r="I28" s="16">
        <f t="shared" si="1"/>
        <v>100.65553439340924</v>
      </c>
      <c r="J28" s="18">
        <f t="shared" si="11"/>
        <v>-1410</v>
      </c>
      <c r="K28" s="16">
        <f t="shared" si="5"/>
        <v>86.571428571428584</v>
      </c>
    </row>
    <row r="29" spans="1:13" ht="51" x14ac:dyDescent="0.25">
      <c r="A29" s="3">
        <v>10803</v>
      </c>
      <c r="B29" s="5" t="s">
        <v>30</v>
      </c>
      <c r="C29" s="13">
        <v>9025.7999999999993</v>
      </c>
      <c r="D29" s="13">
        <v>10500</v>
      </c>
      <c r="E29" s="14">
        <v>9090</v>
      </c>
      <c r="F29" s="18">
        <v>9140</v>
      </c>
      <c r="G29" s="18">
        <v>9190</v>
      </c>
      <c r="H29" s="15">
        <f t="shared" si="3"/>
        <v>64.200000000000728</v>
      </c>
      <c r="I29" s="16">
        <f t="shared" si="1"/>
        <v>100.71129428970286</v>
      </c>
      <c r="J29" s="15">
        <f t="shared" si="4"/>
        <v>-1410</v>
      </c>
      <c r="K29" s="16">
        <f t="shared" si="5"/>
        <v>86.571428571428584</v>
      </c>
    </row>
    <row r="30" spans="1:13" s="29" customFormat="1" ht="76.5" x14ac:dyDescent="0.25">
      <c r="A30" s="30">
        <v>10807</v>
      </c>
      <c r="B30" s="31" t="s">
        <v>63</v>
      </c>
      <c r="C30" s="13">
        <v>5</v>
      </c>
      <c r="D30" s="13">
        <v>0</v>
      </c>
      <c r="E30" s="13">
        <v>0</v>
      </c>
      <c r="F30" s="13">
        <v>0</v>
      </c>
      <c r="G30" s="13">
        <v>0</v>
      </c>
      <c r="H30" s="15">
        <f t="shared" si="3"/>
        <v>-5</v>
      </c>
      <c r="I30" s="16">
        <f t="shared" si="1"/>
        <v>0</v>
      </c>
      <c r="J30" s="17">
        <v>0</v>
      </c>
      <c r="K30" s="13">
        <v>0</v>
      </c>
    </row>
    <row r="31" spans="1:13" x14ac:dyDescent="0.25">
      <c r="A31" s="6"/>
      <c r="B31" s="5" t="s">
        <v>31</v>
      </c>
      <c r="C31" s="13">
        <f>C32+C36+C38+C41+C45+C46+C33</f>
        <v>294618.80000000005</v>
      </c>
      <c r="D31" s="13">
        <f>D32+D36+D38+D41+D45+D46</f>
        <v>397697.30000000005</v>
      </c>
      <c r="E31" s="13">
        <f t="shared" ref="E31:H31" si="14">E32+E36+E38+E41+E45+E46+E33</f>
        <v>237111.8</v>
      </c>
      <c r="F31" s="13">
        <f t="shared" si="14"/>
        <v>227714.69999999998</v>
      </c>
      <c r="G31" s="13">
        <f t="shared" si="14"/>
        <v>222056.09999999998</v>
      </c>
      <c r="H31" s="13">
        <f t="shared" si="14"/>
        <v>-57330.900000000009</v>
      </c>
      <c r="I31" s="14">
        <f>I32++I38+I41+I45+I46</f>
        <v>284.11560230721523</v>
      </c>
      <c r="J31" s="14">
        <f>J32++J38+J41+J45+J46</f>
        <v>-160391.10000000003</v>
      </c>
      <c r="K31" s="14">
        <f>K32+K38+K41+K45+K46</f>
        <v>249.93273799636393</v>
      </c>
    </row>
    <row r="32" spans="1:13" ht="51" x14ac:dyDescent="0.25">
      <c r="A32" s="3">
        <v>11100</v>
      </c>
      <c r="B32" s="5" t="s">
        <v>32</v>
      </c>
      <c r="C32" s="14">
        <f>C34+C35+C33</f>
        <v>215324.2</v>
      </c>
      <c r="D32" s="14">
        <f>D34+D35+D33</f>
        <v>232256.4</v>
      </c>
      <c r="E32" s="14">
        <f t="shared" ref="E32:H32" si="15">E34+E35+E33</f>
        <v>173226.8</v>
      </c>
      <c r="F32" s="14">
        <f t="shared" si="15"/>
        <v>166576.79999999999</v>
      </c>
      <c r="G32" s="14">
        <f t="shared" si="15"/>
        <v>162826.79999999999</v>
      </c>
      <c r="H32" s="14">
        <f t="shared" si="15"/>
        <v>-42097.4</v>
      </c>
      <c r="I32" s="16">
        <f t="shared" si="1"/>
        <v>80.449294598563455</v>
      </c>
      <c r="J32" s="15">
        <f t="shared" si="4"/>
        <v>-59029.600000000006</v>
      </c>
      <c r="K32" s="16">
        <f t="shared" si="5"/>
        <v>74.584295631896467</v>
      </c>
    </row>
    <row r="33" spans="1:11" ht="127.5" x14ac:dyDescent="0.25">
      <c r="A33" s="3">
        <v>11101</v>
      </c>
      <c r="B33" s="5" t="s">
        <v>62</v>
      </c>
      <c r="C33" s="14">
        <v>0</v>
      </c>
      <c r="D33" s="13">
        <v>78.5</v>
      </c>
      <c r="E33" s="14">
        <v>0</v>
      </c>
      <c r="F33" s="14">
        <v>0</v>
      </c>
      <c r="G33" s="14">
        <v>0</v>
      </c>
      <c r="H33" s="15">
        <v>0</v>
      </c>
      <c r="I33" s="16">
        <v>0</v>
      </c>
      <c r="J33" s="15">
        <f t="shared" si="4"/>
        <v>-78.5</v>
      </c>
      <c r="K33" s="16">
        <v>0</v>
      </c>
    </row>
    <row r="34" spans="1:11" ht="153" x14ac:dyDescent="0.25">
      <c r="A34" s="3">
        <v>11105</v>
      </c>
      <c r="B34" s="5" t="s">
        <v>33</v>
      </c>
      <c r="C34" s="14">
        <v>209831.5</v>
      </c>
      <c r="D34" s="13">
        <v>228000</v>
      </c>
      <c r="E34" s="14">
        <v>168400</v>
      </c>
      <c r="F34" s="14">
        <v>161800</v>
      </c>
      <c r="G34" s="14">
        <v>158050</v>
      </c>
      <c r="H34" s="15">
        <f t="shared" si="3"/>
        <v>-41431.5</v>
      </c>
      <c r="I34" s="16">
        <f t="shared" si="1"/>
        <v>80.254871170439131</v>
      </c>
      <c r="J34" s="15">
        <f t="shared" si="4"/>
        <v>-59600</v>
      </c>
      <c r="K34" s="16">
        <f t="shared" si="5"/>
        <v>73.859649122807014</v>
      </c>
    </row>
    <row r="35" spans="1:11" ht="153" x14ac:dyDescent="0.25">
      <c r="A35" s="3">
        <v>11109</v>
      </c>
      <c r="B35" s="5" t="s">
        <v>34</v>
      </c>
      <c r="C35" s="14">
        <v>5492.7</v>
      </c>
      <c r="D35" s="13">
        <v>4177.8999999999996</v>
      </c>
      <c r="E35" s="14">
        <v>4826.8</v>
      </c>
      <c r="F35" s="14">
        <v>4776.8</v>
      </c>
      <c r="G35" s="14">
        <v>4776.8</v>
      </c>
      <c r="H35" s="15">
        <f t="shared" si="3"/>
        <v>-665.89999999999964</v>
      </c>
      <c r="I35" s="16">
        <f t="shared" si="1"/>
        <v>87.876636262675916</v>
      </c>
      <c r="J35" s="15">
        <f t="shared" si="4"/>
        <v>648.90000000000055</v>
      </c>
      <c r="K35" s="16">
        <f t="shared" si="5"/>
        <v>115.53172646544915</v>
      </c>
    </row>
    <row r="36" spans="1:11" ht="25.5" x14ac:dyDescent="0.25">
      <c r="A36" s="3">
        <v>11200</v>
      </c>
      <c r="B36" s="5" t="s">
        <v>35</v>
      </c>
      <c r="C36" s="13">
        <f>C37</f>
        <v>8765.1</v>
      </c>
      <c r="D36" s="13">
        <f>D37</f>
        <v>3055.4</v>
      </c>
      <c r="E36" s="13">
        <f t="shared" ref="E36:H36" si="16">E37</f>
        <v>2942.9</v>
      </c>
      <c r="F36" s="13">
        <f t="shared" si="16"/>
        <v>2942.9</v>
      </c>
      <c r="G36" s="13">
        <f t="shared" si="16"/>
        <v>2942.9</v>
      </c>
      <c r="H36" s="13">
        <f t="shared" si="16"/>
        <v>-5822.2000000000007</v>
      </c>
      <c r="I36" s="16">
        <f t="shared" si="1"/>
        <v>33.575201652006257</v>
      </c>
      <c r="J36" s="15">
        <f t="shared" si="4"/>
        <v>-112.5</v>
      </c>
      <c r="K36" s="16">
        <f t="shared" si="5"/>
        <v>96.3179943706225</v>
      </c>
    </row>
    <row r="37" spans="1:11" ht="38.25" x14ac:dyDescent="0.25">
      <c r="A37" s="3">
        <v>11201</v>
      </c>
      <c r="B37" s="5" t="s">
        <v>36</v>
      </c>
      <c r="C37" s="14">
        <v>8765.1</v>
      </c>
      <c r="D37" s="13">
        <v>3055.4</v>
      </c>
      <c r="E37" s="14">
        <v>2942.9</v>
      </c>
      <c r="F37" s="14">
        <v>2942.9</v>
      </c>
      <c r="G37" s="14">
        <v>2942.9</v>
      </c>
      <c r="H37" s="15">
        <f t="shared" si="3"/>
        <v>-5822.2000000000007</v>
      </c>
      <c r="I37" s="16">
        <f t="shared" si="1"/>
        <v>33.575201652006257</v>
      </c>
      <c r="J37" s="15">
        <f t="shared" si="4"/>
        <v>-112.5</v>
      </c>
      <c r="K37" s="16">
        <f t="shared" si="5"/>
        <v>96.3179943706225</v>
      </c>
    </row>
    <row r="38" spans="1:11" ht="38.25" x14ac:dyDescent="0.25">
      <c r="A38" s="3">
        <v>11300</v>
      </c>
      <c r="B38" s="5" t="s">
        <v>37</v>
      </c>
      <c r="C38" s="14">
        <f>C39+C40</f>
        <v>2902.1</v>
      </c>
      <c r="D38" s="13">
        <f>D39+D40</f>
        <v>6640.9</v>
      </c>
      <c r="E38" s="14">
        <f t="shared" ref="E38:K38" si="17">E39+E40</f>
        <v>300</v>
      </c>
      <c r="F38" s="14">
        <f t="shared" si="17"/>
        <v>300</v>
      </c>
      <c r="G38" s="14">
        <f t="shared" si="17"/>
        <v>300</v>
      </c>
      <c r="H38" s="14">
        <f t="shared" si="17"/>
        <v>-2426</v>
      </c>
      <c r="I38" s="14">
        <f t="shared" si="17"/>
        <v>11.005135730007337</v>
      </c>
      <c r="J38" s="14">
        <f t="shared" si="17"/>
        <v>-6259</v>
      </c>
      <c r="K38" s="14">
        <f t="shared" si="17"/>
        <v>4.5738679676779999</v>
      </c>
    </row>
    <row r="39" spans="1:11" ht="25.5" x14ac:dyDescent="0.25">
      <c r="A39" s="3">
        <v>11301</v>
      </c>
      <c r="B39" s="5" t="s">
        <v>56</v>
      </c>
      <c r="C39" s="14">
        <v>176.1</v>
      </c>
      <c r="D39" s="13">
        <v>81.900000000000006</v>
      </c>
      <c r="E39" s="14">
        <v>0</v>
      </c>
      <c r="F39" s="14">
        <v>0</v>
      </c>
      <c r="G39" s="14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ht="25.5" x14ac:dyDescent="0.25">
      <c r="A40" s="3">
        <v>11302</v>
      </c>
      <c r="B40" s="5" t="s">
        <v>38</v>
      </c>
      <c r="C40" s="14">
        <v>2726</v>
      </c>
      <c r="D40" s="13">
        <v>6559</v>
      </c>
      <c r="E40" s="20">
        <v>300</v>
      </c>
      <c r="F40" s="20">
        <v>300</v>
      </c>
      <c r="G40" s="20">
        <v>300</v>
      </c>
      <c r="H40" s="17">
        <f t="shared" si="3"/>
        <v>-2426</v>
      </c>
      <c r="I40" s="16">
        <f t="shared" si="1"/>
        <v>11.005135730007337</v>
      </c>
      <c r="J40" s="15">
        <f t="shared" si="4"/>
        <v>-6259</v>
      </c>
      <c r="K40" s="16">
        <f t="shared" si="5"/>
        <v>4.5738679676779999</v>
      </c>
    </row>
    <row r="41" spans="1:11" ht="38.25" x14ac:dyDescent="0.25">
      <c r="A41" s="3">
        <v>11400</v>
      </c>
      <c r="B41" s="5" t="s">
        <v>39</v>
      </c>
      <c r="C41" s="14">
        <f>C42+C43+C44</f>
        <v>55320.200000000004</v>
      </c>
      <c r="D41" s="13">
        <f>D42+D43+D44</f>
        <v>146766.70000000001</v>
      </c>
      <c r="E41" s="14">
        <f t="shared" ref="E41:G41" si="18">E42+E43+E44</f>
        <v>48262.400000000001</v>
      </c>
      <c r="F41" s="14">
        <f t="shared" si="18"/>
        <v>44407</v>
      </c>
      <c r="G41" s="14">
        <f t="shared" si="18"/>
        <v>41390</v>
      </c>
      <c r="H41" s="15">
        <f t="shared" si="3"/>
        <v>-7057.8000000000029</v>
      </c>
      <c r="I41" s="16">
        <f t="shared" si="1"/>
        <v>87.241911634448172</v>
      </c>
      <c r="J41" s="15">
        <f t="shared" si="4"/>
        <v>-98504.300000000017</v>
      </c>
      <c r="K41" s="16">
        <f t="shared" si="5"/>
        <v>32.883753603508154</v>
      </c>
    </row>
    <row r="42" spans="1:11" x14ac:dyDescent="0.25">
      <c r="A42" s="3">
        <v>11401</v>
      </c>
      <c r="B42" s="5" t="s">
        <v>40</v>
      </c>
      <c r="C42" s="14">
        <v>46836.9</v>
      </c>
      <c r="D42" s="13">
        <v>50967.4</v>
      </c>
      <c r="E42" s="14">
        <v>40000</v>
      </c>
      <c r="F42" s="14">
        <v>39000</v>
      </c>
      <c r="G42" s="14">
        <v>38000</v>
      </c>
      <c r="H42" s="15">
        <f t="shared" si="3"/>
        <v>-6836.9000000000015</v>
      </c>
      <c r="I42" s="16">
        <f t="shared" si="1"/>
        <v>85.402748687466499</v>
      </c>
      <c r="J42" s="15">
        <f t="shared" si="4"/>
        <v>-10967.400000000001</v>
      </c>
      <c r="K42" s="16">
        <f t="shared" si="5"/>
        <v>78.481539179946395</v>
      </c>
    </row>
    <row r="43" spans="1:11" ht="140.25" x14ac:dyDescent="0.25">
      <c r="A43" s="3">
        <v>11402</v>
      </c>
      <c r="B43" s="5" t="s">
        <v>41</v>
      </c>
      <c r="C43" s="14">
        <v>5574.5</v>
      </c>
      <c r="D43" s="13">
        <v>91033.8</v>
      </c>
      <c r="E43" s="14">
        <v>8262.4</v>
      </c>
      <c r="F43" s="14">
        <v>5407</v>
      </c>
      <c r="G43" s="14">
        <v>3390</v>
      </c>
      <c r="H43" s="15">
        <f t="shared" si="3"/>
        <v>2687.8999999999996</v>
      </c>
      <c r="I43" s="16">
        <f t="shared" si="1"/>
        <v>148.21777737913712</v>
      </c>
      <c r="J43" s="15">
        <f t="shared" si="4"/>
        <v>-82771.400000000009</v>
      </c>
      <c r="K43" s="16">
        <f t="shared" si="5"/>
        <v>9.0761892835408382</v>
      </c>
    </row>
    <row r="44" spans="1:11" ht="89.25" x14ac:dyDescent="0.25">
      <c r="A44" s="3">
        <v>11406</v>
      </c>
      <c r="B44" s="5" t="s">
        <v>42</v>
      </c>
      <c r="C44" s="14">
        <v>2908.8</v>
      </c>
      <c r="D44" s="13">
        <v>4765.5</v>
      </c>
      <c r="E44" s="14">
        <v>0</v>
      </c>
      <c r="F44" s="14">
        <v>0</v>
      </c>
      <c r="G44" s="14">
        <v>0</v>
      </c>
      <c r="H44" s="15">
        <f t="shared" si="3"/>
        <v>-2908.8</v>
      </c>
      <c r="I44" s="16">
        <f t="shared" si="1"/>
        <v>0</v>
      </c>
      <c r="J44" s="15">
        <f t="shared" si="4"/>
        <v>-4765.5</v>
      </c>
      <c r="K44" s="16">
        <f t="shared" si="5"/>
        <v>0</v>
      </c>
    </row>
    <row r="45" spans="1:11" ht="25.5" x14ac:dyDescent="0.25">
      <c r="A45" s="3">
        <v>11600</v>
      </c>
      <c r="B45" s="5" t="s">
        <v>43</v>
      </c>
      <c r="C45" s="14">
        <v>11743.3</v>
      </c>
      <c r="D45" s="13">
        <v>8977.9</v>
      </c>
      <c r="E45" s="14">
        <v>12379.7</v>
      </c>
      <c r="F45" s="14">
        <v>13488</v>
      </c>
      <c r="G45" s="14">
        <v>14596.4</v>
      </c>
      <c r="H45" s="15">
        <f t="shared" si="3"/>
        <v>636.40000000000146</v>
      </c>
      <c r="I45" s="16">
        <f t="shared" si="1"/>
        <v>105.41926034419629</v>
      </c>
      <c r="J45" s="15">
        <f t="shared" si="4"/>
        <v>3401.8000000000011</v>
      </c>
      <c r="K45" s="16">
        <f t="shared" si="5"/>
        <v>137.89082079328131</v>
      </c>
    </row>
    <row r="46" spans="1:11" x14ac:dyDescent="0.25">
      <c r="A46" s="3">
        <v>11700</v>
      </c>
      <c r="B46" s="5" t="s">
        <v>44</v>
      </c>
      <c r="C46" s="21">
        <f>C47+C48</f>
        <v>563.9</v>
      </c>
      <c r="D46" s="21">
        <v>0</v>
      </c>
      <c r="E46" s="21">
        <f t="shared" ref="E46:H46" si="19">E47+E48</f>
        <v>0</v>
      </c>
      <c r="F46" s="21">
        <f t="shared" si="19"/>
        <v>0</v>
      </c>
      <c r="G46" s="21">
        <f t="shared" si="19"/>
        <v>0</v>
      </c>
      <c r="H46" s="21">
        <f t="shared" si="19"/>
        <v>-563.9</v>
      </c>
      <c r="I46" s="16">
        <f t="shared" si="1"/>
        <v>0</v>
      </c>
      <c r="J46" s="15">
        <f t="shared" si="4"/>
        <v>0</v>
      </c>
      <c r="K46" s="16">
        <v>0</v>
      </c>
    </row>
    <row r="47" spans="1:11" x14ac:dyDescent="0.25">
      <c r="A47" s="3">
        <v>11705</v>
      </c>
      <c r="B47" s="5" t="s">
        <v>44</v>
      </c>
      <c r="C47" s="21">
        <v>-272.10000000000002</v>
      </c>
      <c r="D47" s="13">
        <v>0</v>
      </c>
      <c r="E47" s="14">
        <v>0</v>
      </c>
      <c r="F47" s="14">
        <v>0</v>
      </c>
      <c r="G47" s="14">
        <v>0</v>
      </c>
      <c r="H47" s="15">
        <f t="shared" si="3"/>
        <v>272.10000000000002</v>
      </c>
      <c r="I47" s="16">
        <f t="shared" si="1"/>
        <v>0</v>
      </c>
      <c r="J47" s="15">
        <f t="shared" si="4"/>
        <v>0</v>
      </c>
      <c r="K47" s="16">
        <v>0</v>
      </c>
    </row>
    <row r="48" spans="1:11" ht="38.25" x14ac:dyDescent="0.25">
      <c r="A48" s="3">
        <v>11715</v>
      </c>
      <c r="B48" s="5" t="s">
        <v>52</v>
      </c>
      <c r="C48" s="21">
        <v>836</v>
      </c>
      <c r="D48" s="13">
        <v>0</v>
      </c>
      <c r="E48" s="14">
        <v>0</v>
      </c>
      <c r="F48" s="14">
        <v>0</v>
      </c>
      <c r="G48" s="14">
        <v>0</v>
      </c>
      <c r="H48" s="15">
        <f t="shared" si="3"/>
        <v>-836</v>
      </c>
      <c r="I48" s="16">
        <f t="shared" si="1"/>
        <v>0</v>
      </c>
      <c r="J48" s="15">
        <f t="shared" si="4"/>
        <v>0</v>
      </c>
      <c r="K48" s="16">
        <v>0</v>
      </c>
    </row>
    <row r="49" spans="1:11" ht="25.5" x14ac:dyDescent="0.25">
      <c r="A49" s="3">
        <v>20000</v>
      </c>
      <c r="B49" s="5" t="s">
        <v>45</v>
      </c>
      <c r="C49" s="14">
        <f>C50+C51+C52+C53+C55+C56+C54</f>
        <v>2808285.4000000004</v>
      </c>
      <c r="D49" s="14">
        <f t="shared" ref="D49:H49" si="20">D50+D51+D52+D53+D55+D56+D54</f>
        <v>2976910.6999999997</v>
      </c>
      <c r="E49" s="14">
        <f t="shared" si="20"/>
        <v>3148777.3000000003</v>
      </c>
      <c r="F49" s="14">
        <f t="shared" si="20"/>
        <v>2955642.8000000003</v>
      </c>
      <c r="G49" s="14">
        <f t="shared" si="20"/>
        <v>2881496.5</v>
      </c>
      <c r="H49" s="14">
        <f t="shared" si="20"/>
        <v>340491.9</v>
      </c>
      <c r="I49" s="16">
        <f t="shared" si="1"/>
        <v>112.12454759761951</v>
      </c>
      <c r="J49" s="15">
        <f t="shared" si="4"/>
        <v>171866.60000000056</v>
      </c>
      <c r="K49" s="16">
        <f t="shared" si="5"/>
        <v>105.77332064411608</v>
      </c>
    </row>
    <row r="50" spans="1:11" x14ac:dyDescent="0.25">
      <c r="A50" s="3">
        <v>20210</v>
      </c>
      <c r="B50" s="5" t="s">
        <v>46</v>
      </c>
      <c r="C50" s="14">
        <v>570486.80000000005</v>
      </c>
      <c r="D50" s="18">
        <v>586484.69999999995</v>
      </c>
      <c r="E50" s="14">
        <v>422952.2</v>
      </c>
      <c r="F50" s="14">
        <v>207050.3</v>
      </c>
      <c r="G50" s="14">
        <v>158176.6</v>
      </c>
      <c r="H50" s="15">
        <f t="shared" si="3"/>
        <v>-147534.60000000003</v>
      </c>
      <c r="I50" s="16">
        <f t="shared" si="1"/>
        <v>74.13882319450687</v>
      </c>
      <c r="J50" s="15">
        <f t="shared" si="4"/>
        <v>-163532.49999999994</v>
      </c>
      <c r="K50" s="16">
        <f t="shared" si="5"/>
        <v>72.116493405539828</v>
      </c>
    </row>
    <row r="51" spans="1:11" x14ac:dyDescent="0.25">
      <c r="A51" s="3">
        <v>20220</v>
      </c>
      <c r="B51" s="5" t="s">
        <v>47</v>
      </c>
      <c r="C51" s="19">
        <v>340977.6</v>
      </c>
      <c r="D51" s="18">
        <v>438966.5</v>
      </c>
      <c r="E51" s="14">
        <v>841984.9</v>
      </c>
      <c r="F51" s="14">
        <v>852055.4</v>
      </c>
      <c r="G51" s="14">
        <v>826484.5</v>
      </c>
      <c r="H51" s="15">
        <f t="shared" si="3"/>
        <v>501007.30000000005</v>
      </c>
      <c r="I51" s="16">
        <f t="shared" si="1"/>
        <v>246.93261375527311</v>
      </c>
      <c r="J51" s="15">
        <f t="shared" si="4"/>
        <v>403018.4</v>
      </c>
      <c r="K51" s="16">
        <f t="shared" si="5"/>
        <v>191.81074182198415</v>
      </c>
    </row>
    <row r="52" spans="1:11" x14ac:dyDescent="0.25">
      <c r="A52" s="3">
        <v>20230</v>
      </c>
      <c r="B52" s="5" t="s">
        <v>48</v>
      </c>
      <c r="C52" s="14">
        <v>1552469.3</v>
      </c>
      <c r="D52" s="18">
        <v>1788982.7</v>
      </c>
      <c r="E52" s="14">
        <v>1879974.1</v>
      </c>
      <c r="F52" s="14">
        <v>1892671</v>
      </c>
      <c r="G52" s="14">
        <v>1892969.3</v>
      </c>
      <c r="H52" s="15">
        <f t="shared" si="3"/>
        <v>327504.80000000005</v>
      </c>
      <c r="I52" s="16">
        <f t="shared" si="1"/>
        <v>121.0957343890794</v>
      </c>
      <c r="J52" s="15">
        <f t="shared" si="4"/>
        <v>90991.40000000014</v>
      </c>
      <c r="K52" s="16">
        <f t="shared" si="5"/>
        <v>105.08620905054029</v>
      </c>
    </row>
    <row r="53" spans="1:11" ht="25.5" x14ac:dyDescent="0.25">
      <c r="A53" s="3">
        <v>20240</v>
      </c>
      <c r="B53" s="5" t="s">
        <v>49</v>
      </c>
      <c r="C53" s="14">
        <v>206348.4</v>
      </c>
      <c r="D53" s="18">
        <v>122857.60000000001</v>
      </c>
      <c r="E53" s="14">
        <v>3866.1</v>
      </c>
      <c r="F53" s="14">
        <v>3866.1</v>
      </c>
      <c r="G53" s="14">
        <v>3866.1</v>
      </c>
      <c r="H53" s="15">
        <f t="shared" si="3"/>
        <v>-202482.3</v>
      </c>
      <c r="I53" s="16">
        <f t="shared" si="1"/>
        <v>1.8735788598312368</v>
      </c>
      <c r="J53" s="15">
        <f t="shared" si="4"/>
        <v>-118991.5</v>
      </c>
      <c r="K53" s="16">
        <f t="shared" si="5"/>
        <v>3.1468138723204744</v>
      </c>
    </row>
    <row r="54" spans="1:11" ht="51" x14ac:dyDescent="0.25">
      <c r="A54" s="3">
        <v>20304</v>
      </c>
      <c r="B54" s="5" t="s">
        <v>57</v>
      </c>
      <c r="C54" s="14">
        <v>4078.7</v>
      </c>
      <c r="D54" s="18">
        <v>505.9</v>
      </c>
      <c r="E54" s="14">
        <v>0</v>
      </c>
      <c r="F54" s="14">
        <v>0</v>
      </c>
      <c r="G54" s="14">
        <v>0</v>
      </c>
      <c r="H54" s="15">
        <f t="shared" si="3"/>
        <v>-4078.7</v>
      </c>
      <c r="I54" s="16">
        <v>0</v>
      </c>
      <c r="J54" s="15">
        <f t="shared" si="4"/>
        <v>-505.9</v>
      </c>
      <c r="K54" s="16">
        <v>0</v>
      </c>
    </row>
    <row r="55" spans="1:11" ht="25.5" x14ac:dyDescent="0.25">
      <c r="A55" s="3">
        <v>20704</v>
      </c>
      <c r="B55" s="5" t="s">
        <v>50</v>
      </c>
      <c r="C55" s="14">
        <v>146140.4</v>
      </c>
      <c r="D55" s="18">
        <v>39113.300000000003</v>
      </c>
      <c r="E55" s="14">
        <v>0</v>
      </c>
      <c r="F55" s="14">
        <v>0</v>
      </c>
      <c r="G55" s="14">
        <v>0</v>
      </c>
      <c r="H55" s="15">
        <f t="shared" si="3"/>
        <v>-146140.4</v>
      </c>
      <c r="I55" s="16">
        <v>0</v>
      </c>
      <c r="J55" s="15">
        <f>E55-D55</f>
        <v>-39113.300000000003</v>
      </c>
      <c r="K55" s="16">
        <v>0</v>
      </c>
    </row>
    <row r="56" spans="1:11" ht="63.75" x14ac:dyDescent="0.25">
      <c r="A56" s="3">
        <v>21900</v>
      </c>
      <c r="B56" s="5" t="s">
        <v>51</v>
      </c>
      <c r="C56" s="22">
        <v>-12215.8</v>
      </c>
      <c r="D56" s="18">
        <v>0</v>
      </c>
      <c r="E56" s="21">
        <v>0</v>
      </c>
      <c r="F56" s="21">
        <v>0</v>
      </c>
      <c r="G56" s="21">
        <v>0</v>
      </c>
      <c r="H56" s="17">
        <f>E56-C56</f>
        <v>12215.8</v>
      </c>
      <c r="I56" s="16">
        <f>E56/C56*100</f>
        <v>0</v>
      </c>
      <c r="J56" s="17">
        <f>E56-D56</f>
        <v>0</v>
      </c>
      <c r="K56" s="16">
        <v>0</v>
      </c>
    </row>
  </sheetData>
  <mergeCells count="7">
    <mergeCell ref="A6:A7"/>
    <mergeCell ref="B6:B7"/>
    <mergeCell ref="H6:I6"/>
    <mergeCell ref="J6:K6"/>
    <mergeCell ref="H1:K1"/>
    <mergeCell ref="B3:J3"/>
    <mergeCell ref="J5:K5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9" firstPageNumber="38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2024-11-14T12:40:56Z</dcterms:modified>
</cp:coreProperties>
</file>